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8624" lockStructure="1"/>
  <bookViews>
    <workbookView xWindow="120" yWindow="30" windowWidth="19425" windowHeight="11025"/>
  </bookViews>
  <sheets>
    <sheet name="OFERTA" sheetId="1" r:id="rId1"/>
    <sheet name="Estudi Costos" sheetId="2" r:id="rId2"/>
  </sheets>
  <calcPr calcId="145621"/>
</workbook>
</file>

<file path=xl/calcChain.xml><?xml version="1.0" encoding="utf-8"?>
<calcChain xmlns="http://schemas.openxmlformats.org/spreadsheetml/2006/main">
  <c r="F10" i="1" l="1"/>
  <c r="E19" i="1" l="1"/>
  <c r="E20" i="1"/>
  <c r="E21" i="1"/>
  <c r="E22" i="1"/>
  <c r="E23" i="1"/>
  <c r="E24" i="1"/>
  <c r="E25" i="1"/>
  <c r="B20" i="2"/>
  <c r="B14" i="2"/>
  <c r="B22" i="2" l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E26" i="1"/>
  <c r="E27" i="1"/>
  <c r="E28" i="1"/>
  <c r="E29" i="1"/>
  <c r="E30" i="1"/>
  <c r="E31" i="1"/>
  <c r="E32" i="1"/>
  <c r="F18" i="1"/>
  <c r="E18" i="1"/>
  <c r="F9" i="1"/>
  <c r="F8" i="1"/>
  <c r="F7" i="1"/>
  <c r="F6" i="1"/>
  <c r="F5" i="1"/>
  <c r="F4" i="1"/>
  <c r="F3" i="1"/>
  <c r="F11" i="1" s="1"/>
  <c r="G4" i="1"/>
  <c r="G5" i="1"/>
  <c r="G6" i="1"/>
  <c r="G7" i="1"/>
  <c r="G8" i="1"/>
  <c r="G9" i="1"/>
  <c r="G3" i="1"/>
  <c r="E33" i="1" l="1"/>
  <c r="J41" i="1" l="1"/>
  <c r="E38" i="1"/>
  <c r="E34" i="1"/>
  <c r="F12" i="1"/>
  <c r="F13" i="1" s="1"/>
  <c r="B24" i="2" l="1"/>
  <c r="E43" i="1"/>
  <c r="E35" i="1"/>
  <c r="E40" i="1" s="1"/>
  <c r="E39" i="1"/>
</calcChain>
</file>

<file path=xl/sharedStrings.xml><?xml version="1.0" encoding="utf-8"?>
<sst xmlns="http://schemas.openxmlformats.org/spreadsheetml/2006/main" count="75" uniqueCount="46">
  <si>
    <t>Agent extintor</t>
  </si>
  <si>
    <t>Kg</t>
  </si>
  <si>
    <t>a) Preu sortida</t>
  </si>
  <si>
    <t>b) Total unitats</t>
  </si>
  <si>
    <t>c) Preu  ofert</t>
  </si>
  <si>
    <t>ABC</t>
  </si>
  <si>
    <t>CO2</t>
  </si>
  <si>
    <t>TOTAL 2 ANYS (IVA no inclòs)</t>
  </si>
  <si>
    <t>IVA 21%</t>
  </si>
  <si>
    <t>TOTAL IVA inclòs</t>
  </si>
  <si>
    <t>Altre reparacions</t>
  </si>
  <si>
    <t>c) Preu ofert</t>
  </si>
  <si>
    <t>Canvi de Senyals</t>
  </si>
  <si>
    <t>Revisió extintors</t>
  </si>
  <si>
    <t>Revisió de polsadors</t>
  </si>
  <si>
    <t>Revisió de detectors de fums</t>
  </si>
  <si>
    <t>Revisió de senyals acústics</t>
  </si>
  <si>
    <t>Revisió de centraletes</t>
  </si>
  <si>
    <t>Revisions BIE</t>
  </si>
  <si>
    <t>Destrucció extintors</t>
  </si>
  <si>
    <t>Reposició d'extintors</t>
  </si>
  <si>
    <t>Arreglar centraleta</t>
  </si>
  <si>
    <t>Canviar centraleta</t>
  </si>
  <si>
    <t>Canviar detector de fum</t>
  </si>
  <si>
    <t>Arreglar detector de fum</t>
  </si>
  <si>
    <t>Canviar polsador emergències</t>
  </si>
  <si>
    <t>Canviar BIE</t>
  </si>
  <si>
    <t>Costos directes</t>
  </si>
  <si>
    <t>Import €</t>
  </si>
  <si>
    <t>Costos salarials (desglossar per categories)</t>
  </si>
  <si>
    <t>...... €</t>
  </si>
  <si>
    <t>Altres</t>
  </si>
  <si>
    <t>.....</t>
  </si>
  <si>
    <t>....</t>
  </si>
  <si>
    <t>TOTAL</t>
  </si>
  <si>
    <t>Suma costos directes:</t>
  </si>
  <si>
    <t>Costos indirectes</t>
  </si>
  <si>
    <t>Despeses generals d’estructura</t>
  </si>
  <si>
    <t>...........</t>
  </si>
  <si>
    <t>Suma costos indirectes:</t>
  </si>
  <si>
    <t xml:space="preserve">Benefici industrial </t>
  </si>
  <si>
    <t>PREU NET (sense IVA) (Inclou costos directes+indirectes+ benefici industrial)</t>
  </si>
  <si>
    <t>COMPROVACIÓ</t>
  </si>
  <si>
    <t>ANNEX 12  - PCAP - VERIFICACIÓ OFERTA</t>
  </si>
  <si>
    <t>AFFF AIGUA</t>
  </si>
  <si>
    <t>Total (b)*(c)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</si>
</sst>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rgb="FF000000"/>
      <name val="Verdana"/>
      <family val="2"/>
    </font>
    <font>
      <b/>
      <sz val="10"/>
      <color theme="1"/>
      <name val="Verdana"/>
      <family val="2"/>
    </font>
    <font>
      <sz val="10"/>
      <color rgb="FF000000"/>
      <name val="Verdana"/>
      <family val="2"/>
    </font>
    <font>
      <sz val="10"/>
      <color theme="1"/>
      <name val="Verdana"/>
      <family val="2"/>
    </font>
    <font>
      <b/>
      <u/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5">
    <xf numFmtId="0" fontId="0" fillId="0" borderId="0" xfId="0"/>
    <xf numFmtId="0" fontId="4" fillId="0" borderId="1" xfId="0" applyFont="1" applyBorder="1" applyAlignment="1" applyProtection="1">
      <alignment horizontal="justify" vertical="center" wrapText="1"/>
      <protection locked="0"/>
    </xf>
    <xf numFmtId="0" fontId="4" fillId="0" borderId="2" xfId="0" applyFont="1" applyBorder="1" applyAlignment="1" applyProtection="1">
      <alignment horizontal="justify" vertical="center" wrapText="1"/>
      <protection locked="0"/>
    </xf>
    <xf numFmtId="0" fontId="4" fillId="0" borderId="3" xfId="0" applyFont="1" applyBorder="1" applyAlignment="1" applyProtection="1">
      <alignment horizontal="justify" vertical="center" wrapText="1"/>
      <protection locked="0"/>
    </xf>
    <xf numFmtId="0" fontId="6" fillId="0" borderId="4" xfId="0" applyFont="1" applyBorder="1" applyAlignment="1" applyProtection="1">
      <alignment horizontal="justify" vertical="center" wrapText="1"/>
      <protection locked="0"/>
    </xf>
    <xf numFmtId="0" fontId="6" fillId="0" borderId="3" xfId="0" applyFont="1" applyBorder="1" applyAlignment="1" applyProtection="1">
      <alignment horizontal="justify" vertical="center" wrapText="1"/>
      <protection locked="0"/>
    </xf>
    <xf numFmtId="0" fontId="6" fillId="0" borderId="8" xfId="0" applyFont="1" applyBorder="1" applyAlignment="1">
      <alignment horizontal="justify" vertical="center" wrapText="1"/>
    </xf>
    <xf numFmtId="0" fontId="6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9" xfId="0" applyFont="1" applyBorder="1" applyAlignment="1">
      <alignment horizontal="justify" vertical="center" wrapText="1"/>
    </xf>
    <xf numFmtId="0" fontId="4" fillId="3" borderId="3" xfId="0" applyFont="1" applyFill="1" applyBorder="1" applyAlignment="1">
      <alignment horizontal="justify" vertical="center" wrapText="1"/>
    </xf>
    <xf numFmtId="0" fontId="2" fillId="4" borderId="0" xfId="0" applyFont="1" applyFill="1" applyAlignment="1"/>
    <xf numFmtId="0" fontId="2" fillId="4" borderId="0" xfId="0" applyFont="1" applyFill="1" applyAlignment="1">
      <alignment horizontal="center" vertical="center" wrapText="1"/>
    </xf>
    <xf numFmtId="44" fontId="6" fillId="0" borderId="4" xfId="1" applyFont="1" applyBorder="1" applyAlignment="1">
      <alignment horizontal="justify" vertical="center" wrapText="1"/>
    </xf>
    <xf numFmtId="44" fontId="6" fillId="3" borderId="4" xfId="1" applyFont="1" applyFill="1" applyBorder="1" applyAlignment="1">
      <alignment horizontal="justify" vertical="center" wrapText="1"/>
    </xf>
    <xf numFmtId="44" fontId="5" fillId="0" borderId="4" xfId="1" applyFont="1" applyBorder="1" applyAlignment="1" applyProtection="1">
      <alignment horizontal="center" vertical="center"/>
      <protection locked="0"/>
    </xf>
    <xf numFmtId="0" fontId="7" fillId="0" borderId="0" xfId="0" applyFont="1" applyProtection="1">
      <protection locked="0"/>
    </xf>
    <xf numFmtId="0" fontId="0" fillId="0" borderId="0" xfId="0" applyProtection="1">
      <protection locked="0"/>
    </xf>
    <xf numFmtId="0" fontId="3" fillId="2" borderId="1" xfId="0" applyFont="1" applyFill="1" applyBorder="1" applyAlignment="1" applyProtection="1">
      <alignment vertical="center" wrapText="1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Protection="1">
      <protection locked="0"/>
    </xf>
    <xf numFmtId="0" fontId="3" fillId="2" borderId="1" xfId="0" applyFont="1" applyFill="1" applyBorder="1" applyAlignment="1" applyProtection="1">
      <alignment vertical="center"/>
      <protection locked="0"/>
    </xf>
    <xf numFmtId="44" fontId="0" fillId="0" borderId="0" xfId="0" applyNumberFormat="1" applyProtection="1">
      <protection locked="0"/>
    </xf>
    <xf numFmtId="0" fontId="2" fillId="4" borderId="0" xfId="0" applyFont="1" applyFill="1" applyAlignment="1" applyProtection="1">
      <protection locked="0"/>
    </xf>
    <xf numFmtId="0" fontId="2" fillId="4" borderId="0" xfId="0" applyFont="1" applyFill="1" applyAlignment="1" applyProtection="1">
      <alignment horizontal="center"/>
      <protection locked="0"/>
    </xf>
    <xf numFmtId="0" fontId="0" fillId="4" borderId="0" xfId="0" applyFill="1" applyProtection="1">
      <protection locked="0"/>
    </xf>
    <xf numFmtId="0" fontId="5" fillId="0" borderId="3" xfId="0" applyFont="1" applyBorder="1" applyAlignment="1" applyProtection="1">
      <alignment vertical="center"/>
    </xf>
    <xf numFmtId="0" fontId="5" fillId="0" borderId="4" xfId="0" applyFont="1" applyBorder="1" applyAlignment="1" applyProtection="1">
      <alignment horizontal="center" vertical="center"/>
    </xf>
    <xf numFmtId="8" fontId="5" fillId="0" borderId="4" xfId="0" applyNumberFormat="1" applyFont="1" applyBorder="1" applyAlignment="1" applyProtection="1">
      <alignment horizontal="center" vertical="center"/>
    </xf>
    <xf numFmtId="164" fontId="6" fillId="0" borderId="4" xfId="0" applyNumberFormat="1" applyFont="1" applyBorder="1" applyAlignment="1" applyProtection="1">
      <alignment horizontal="center" vertical="center" wrapText="1"/>
    </xf>
    <xf numFmtId="164" fontId="6" fillId="3" borderId="4" xfId="0" applyNumberFormat="1" applyFont="1" applyFill="1" applyBorder="1" applyAlignment="1" applyProtection="1">
      <alignment horizontal="center" vertical="center" wrapText="1"/>
    </xf>
    <xf numFmtId="44" fontId="5" fillId="0" borderId="4" xfId="1" applyFont="1" applyBorder="1" applyAlignment="1" applyProtection="1">
      <alignment horizontal="center" vertical="center" wrapText="1"/>
    </xf>
    <xf numFmtId="44" fontId="6" fillId="3" borderId="4" xfId="1" applyFont="1" applyFill="1" applyBorder="1" applyAlignment="1" applyProtection="1">
      <alignment horizontal="center" vertical="center" wrapText="1"/>
    </xf>
    <xf numFmtId="44" fontId="5" fillId="3" borderId="4" xfId="1" applyFont="1" applyFill="1" applyBorder="1" applyAlignment="1" applyProtection="1">
      <alignment horizontal="center" vertical="center" wrapText="1"/>
    </xf>
    <xf numFmtId="0" fontId="2" fillId="4" borderId="0" xfId="0" applyFont="1" applyFill="1" applyAlignment="1" applyProtection="1">
      <alignment wrapText="1"/>
    </xf>
    <xf numFmtId="44" fontId="6" fillId="3" borderId="1" xfId="1" applyFont="1" applyFill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vertical="center"/>
    </xf>
    <xf numFmtId="0" fontId="9" fillId="0" borderId="10" xfId="0" applyFont="1" applyBorder="1" applyAlignment="1">
      <alignment vertical="center"/>
    </xf>
    <xf numFmtId="0" fontId="5" fillId="0" borderId="1" xfId="0" applyFont="1" applyBorder="1" applyAlignment="1" applyProtection="1">
      <alignment horizontal="center" vertical="center"/>
    </xf>
    <xf numFmtId="8" fontId="5" fillId="0" borderId="1" xfId="0" applyNumberFormat="1" applyFont="1" applyBorder="1" applyAlignment="1" applyProtection="1">
      <alignment horizontal="center" vertical="center"/>
    </xf>
    <xf numFmtId="164" fontId="6" fillId="0" borderId="1" xfId="0" applyNumberFormat="1" applyFont="1" applyBorder="1" applyAlignment="1" applyProtection="1">
      <alignment horizontal="center" vertical="center" wrapText="1"/>
    </xf>
    <xf numFmtId="8" fontId="5" fillId="0" borderId="1" xfId="0" applyNumberFormat="1" applyFont="1" applyBorder="1"/>
    <xf numFmtId="0" fontId="5" fillId="0" borderId="1" xfId="0" applyFont="1" applyBorder="1" applyAlignment="1">
      <alignment horizontal="center" vertical="center"/>
    </xf>
    <xf numFmtId="44" fontId="5" fillId="0" borderId="11" xfId="1" applyFont="1" applyBorder="1" applyAlignment="1" applyProtection="1">
      <alignment horizontal="center" vertical="center"/>
      <protection locked="0"/>
    </xf>
    <xf numFmtId="44" fontId="5" fillId="0" borderId="5" xfId="1" applyFont="1" applyBorder="1" applyAlignment="1" applyProtection="1">
      <alignment horizontal="center" vertical="center"/>
      <protection locked="0"/>
    </xf>
    <xf numFmtId="164" fontId="6" fillId="3" borderId="1" xfId="0" applyNumberFormat="1" applyFont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vertical="center"/>
      <protection locked="0"/>
    </xf>
    <xf numFmtId="0" fontId="3" fillId="3" borderId="6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3" borderId="11" xfId="0" applyFont="1" applyFill="1" applyBorder="1" applyAlignment="1" applyProtection="1">
      <alignment vertical="center"/>
      <protection locked="0"/>
    </xf>
    <xf numFmtId="0" fontId="6" fillId="0" borderId="7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ci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abSelected="1" topLeftCell="A13" zoomScale="145" zoomScaleNormal="145" workbookViewId="0">
      <selection activeCell="E18" sqref="E18"/>
    </sheetView>
  </sheetViews>
  <sheetFormatPr defaultColWidth="9.140625" defaultRowHeight="15" x14ac:dyDescent="0.25"/>
  <cols>
    <col min="1" max="1" width="36.85546875" style="18" bestFit="1" customWidth="1"/>
    <col min="2" max="3" width="9.140625" style="18"/>
    <col min="4" max="4" width="10.140625" style="18" bestFit="1" customWidth="1"/>
    <col min="5" max="5" width="12.85546875" style="18" customWidth="1"/>
    <col min="6" max="6" width="26.42578125" style="18" customWidth="1"/>
    <col min="7" max="9" width="9.140625" style="18"/>
    <col min="10" max="10" width="11" style="18" bestFit="1" customWidth="1"/>
    <col min="11" max="16384" width="9.140625" style="18"/>
  </cols>
  <sheetData>
    <row r="1" spans="1:7" ht="15.75" thickBot="1" x14ac:dyDescent="0.3">
      <c r="A1" s="17" t="s">
        <v>43</v>
      </c>
    </row>
    <row r="2" spans="1:7" ht="26.25" thickBot="1" x14ac:dyDescent="0.3">
      <c r="A2" s="19" t="s">
        <v>0</v>
      </c>
      <c r="B2" s="20" t="s">
        <v>1</v>
      </c>
      <c r="C2" s="21" t="s">
        <v>2</v>
      </c>
      <c r="D2" s="21" t="s">
        <v>3</v>
      </c>
      <c r="E2" s="21" t="s">
        <v>4</v>
      </c>
      <c r="F2" s="22" t="s">
        <v>45</v>
      </c>
    </row>
    <row r="3" spans="1:7" ht="15.75" thickBot="1" x14ac:dyDescent="0.3">
      <c r="A3" s="29" t="s">
        <v>5</v>
      </c>
      <c r="B3" s="30">
        <v>1</v>
      </c>
      <c r="C3" s="31">
        <v>39.479999999999997</v>
      </c>
      <c r="D3" s="30">
        <v>1</v>
      </c>
      <c r="E3" s="16"/>
      <c r="F3" s="32">
        <f>ROUND(D3*E3,2)</f>
        <v>0</v>
      </c>
      <c r="G3" s="23" t="str">
        <f>+IF(E3&gt;C3,"Supera l'import de sortida","")</f>
        <v/>
      </c>
    </row>
    <row r="4" spans="1:7" ht="15.75" thickBot="1" x14ac:dyDescent="0.3">
      <c r="A4" s="29" t="s">
        <v>5</v>
      </c>
      <c r="B4" s="30">
        <v>2</v>
      </c>
      <c r="C4" s="31">
        <v>39.58</v>
      </c>
      <c r="D4" s="30">
        <v>36</v>
      </c>
      <c r="E4" s="46"/>
      <c r="F4" s="43">
        <f t="shared" ref="F4:F10" si="0">ROUND(D4*E4,2)</f>
        <v>0</v>
      </c>
      <c r="G4" s="23" t="str">
        <f t="shared" ref="G4:G9" si="1">+IF(E4&gt;C4,"Supera l'import de sortida","")</f>
        <v/>
      </c>
    </row>
    <row r="5" spans="1:7" ht="15.75" thickBot="1" x14ac:dyDescent="0.3">
      <c r="A5" s="29" t="s">
        <v>5</v>
      </c>
      <c r="B5" s="30">
        <v>3</v>
      </c>
      <c r="C5" s="31">
        <v>40.22</v>
      </c>
      <c r="D5" s="30">
        <v>7</v>
      </c>
      <c r="E5" s="46"/>
      <c r="F5" s="43">
        <f t="shared" si="0"/>
        <v>0</v>
      </c>
      <c r="G5" s="23" t="str">
        <f t="shared" si="1"/>
        <v/>
      </c>
    </row>
    <row r="6" spans="1:7" ht="15.75" thickBot="1" x14ac:dyDescent="0.3">
      <c r="A6" s="29" t="s">
        <v>5</v>
      </c>
      <c r="B6" s="30">
        <v>6</v>
      </c>
      <c r="C6" s="31">
        <v>48.4</v>
      </c>
      <c r="D6" s="30">
        <v>121</v>
      </c>
      <c r="E6" s="46"/>
      <c r="F6" s="43">
        <f t="shared" si="0"/>
        <v>0</v>
      </c>
      <c r="G6" s="23" t="str">
        <f t="shared" si="1"/>
        <v/>
      </c>
    </row>
    <row r="7" spans="1:7" ht="15.75" thickBot="1" x14ac:dyDescent="0.3">
      <c r="A7" s="29" t="s">
        <v>5</v>
      </c>
      <c r="B7" s="30">
        <v>9</v>
      </c>
      <c r="C7" s="31">
        <v>63.16</v>
      </c>
      <c r="D7" s="30">
        <v>15</v>
      </c>
      <c r="E7" s="46"/>
      <c r="F7" s="43">
        <f t="shared" si="0"/>
        <v>0</v>
      </c>
      <c r="G7" s="23" t="str">
        <f t="shared" si="1"/>
        <v/>
      </c>
    </row>
    <row r="8" spans="1:7" ht="15.75" thickBot="1" x14ac:dyDescent="0.3">
      <c r="A8" s="39" t="s">
        <v>6</v>
      </c>
      <c r="B8" s="41">
        <v>2</v>
      </c>
      <c r="C8" s="42">
        <v>47.37</v>
      </c>
      <c r="D8" s="41">
        <v>7</v>
      </c>
      <c r="E8" s="47"/>
      <c r="F8" s="43">
        <f t="shared" si="0"/>
        <v>0</v>
      </c>
      <c r="G8" s="23" t="str">
        <f t="shared" si="1"/>
        <v/>
      </c>
    </row>
    <row r="9" spans="1:7" ht="15.75" thickBot="1" x14ac:dyDescent="0.3">
      <c r="A9" s="39" t="s">
        <v>6</v>
      </c>
      <c r="B9" s="41">
        <v>5</v>
      </c>
      <c r="C9" s="42">
        <v>64.349999999999994</v>
      </c>
      <c r="D9" s="41">
        <v>19</v>
      </c>
      <c r="E9" s="47"/>
      <c r="F9" s="43">
        <f t="shared" si="0"/>
        <v>0</v>
      </c>
      <c r="G9" s="23" t="str">
        <f t="shared" si="1"/>
        <v/>
      </c>
    </row>
    <row r="10" spans="1:7" ht="15.75" thickBot="1" x14ac:dyDescent="0.3">
      <c r="A10" s="40" t="s">
        <v>44</v>
      </c>
      <c r="B10" s="41">
        <v>6</v>
      </c>
      <c r="C10" s="44">
        <v>48.4</v>
      </c>
      <c r="D10" s="45">
        <v>25</v>
      </c>
      <c r="E10" s="47"/>
      <c r="F10" s="43">
        <f t="shared" si="0"/>
        <v>0</v>
      </c>
      <c r="G10" s="23"/>
    </row>
    <row r="11" spans="1:7" ht="15.75" thickBot="1" x14ac:dyDescent="0.3">
      <c r="A11" s="49" t="s">
        <v>7</v>
      </c>
      <c r="B11" s="52"/>
      <c r="C11" s="52"/>
      <c r="D11" s="52"/>
      <c r="E11" s="52"/>
      <c r="F11" s="48">
        <f>SUM(F3:F10)</f>
        <v>0</v>
      </c>
    </row>
    <row r="12" spans="1:7" ht="15.75" thickBot="1" x14ac:dyDescent="0.3">
      <c r="A12" s="49" t="s">
        <v>8</v>
      </c>
      <c r="B12" s="50"/>
      <c r="C12" s="50"/>
      <c r="D12" s="50"/>
      <c r="E12" s="51"/>
      <c r="F12" s="33">
        <f>ROUND(F11*0.21,2)</f>
        <v>0</v>
      </c>
    </row>
    <row r="13" spans="1:7" ht="15.75" thickBot="1" x14ac:dyDescent="0.3">
      <c r="A13" s="49" t="s">
        <v>9</v>
      </c>
      <c r="B13" s="50"/>
      <c r="C13" s="50"/>
      <c r="D13" s="50"/>
      <c r="E13" s="51"/>
      <c r="F13" s="33">
        <f>SUM(F11:F12)</f>
        <v>0</v>
      </c>
    </row>
    <row r="16" spans="1:7" ht="15.75" thickBot="1" x14ac:dyDescent="0.3"/>
    <row r="17" spans="1:6" ht="39" thickBot="1" x14ac:dyDescent="0.3">
      <c r="A17" s="24" t="s">
        <v>10</v>
      </c>
      <c r="B17" s="21" t="s">
        <v>2</v>
      </c>
      <c r="C17" s="21" t="s">
        <v>3</v>
      </c>
      <c r="D17" s="21" t="s">
        <v>11</v>
      </c>
      <c r="E17" s="22" t="s">
        <v>45</v>
      </c>
    </row>
    <row r="18" spans="1:6" ht="15.75" thickBot="1" x14ac:dyDescent="0.3">
      <c r="A18" s="29" t="s">
        <v>12</v>
      </c>
      <c r="B18" s="31">
        <v>12.25</v>
      </c>
      <c r="C18" s="30">
        <v>5</v>
      </c>
      <c r="D18" s="16"/>
      <c r="E18" s="34">
        <f>ROUND(D18*C18,2)</f>
        <v>0</v>
      </c>
      <c r="F18" s="23" t="str">
        <f>+IF(D18&gt;B18,"Supera l'import de sortida","")</f>
        <v/>
      </c>
    </row>
    <row r="19" spans="1:6" ht="15.75" thickBot="1" x14ac:dyDescent="0.3">
      <c r="A19" s="29" t="s">
        <v>13</v>
      </c>
      <c r="B19" s="31">
        <v>6.25</v>
      </c>
      <c r="C19" s="30">
        <v>817</v>
      </c>
      <c r="D19" s="16"/>
      <c r="E19" s="34">
        <f t="shared" ref="E19:E32" si="2">ROUND(D19*C19,2)</f>
        <v>0</v>
      </c>
      <c r="F19" s="23" t="str">
        <f t="shared" ref="F19:F32" si="3">+IF(D19&gt;B19,"Supera l'import de sortida","")</f>
        <v/>
      </c>
    </row>
    <row r="20" spans="1:6" ht="15.75" thickBot="1" x14ac:dyDescent="0.3">
      <c r="A20" s="29" t="s">
        <v>14</v>
      </c>
      <c r="B20" s="31">
        <v>12.78</v>
      </c>
      <c r="C20" s="30">
        <v>22</v>
      </c>
      <c r="D20" s="16"/>
      <c r="E20" s="34">
        <f t="shared" si="2"/>
        <v>0</v>
      </c>
      <c r="F20" s="23" t="str">
        <f t="shared" si="3"/>
        <v/>
      </c>
    </row>
    <row r="21" spans="1:6" ht="15.75" thickBot="1" x14ac:dyDescent="0.3">
      <c r="A21" s="29" t="s">
        <v>15</v>
      </c>
      <c r="B21" s="31">
        <v>12.78</v>
      </c>
      <c r="C21" s="30">
        <v>44</v>
      </c>
      <c r="D21" s="16"/>
      <c r="E21" s="34">
        <f t="shared" si="2"/>
        <v>0</v>
      </c>
      <c r="F21" s="23" t="str">
        <f t="shared" si="3"/>
        <v/>
      </c>
    </row>
    <row r="22" spans="1:6" ht="15.75" thickBot="1" x14ac:dyDescent="0.3">
      <c r="A22" s="29" t="s">
        <v>16</v>
      </c>
      <c r="B22" s="31">
        <v>12.78</v>
      </c>
      <c r="C22" s="30">
        <v>22</v>
      </c>
      <c r="D22" s="16"/>
      <c r="E22" s="34">
        <f t="shared" si="2"/>
        <v>0</v>
      </c>
      <c r="F22" s="23" t="str">
        <f t="shared" si="3"/>
        <v/>
      </c>
    </row>
    <row r="23" spans="1:6" ht="15.75" thickBot="1" x14ac:dyDescent="0.3">
      <c r="A23" s="29" t="s">
        <v>17</v>
      </c>
      <c r="B23" s="31">
        <v>12.78</v>
      </c>
      <c r="C23" s="30">
        <v>12</v>
      </c>
      <c r="D23" s="16"/>
      <c r="E23" s="34">
        <f t="shared" si="2"/>
        <v>0</v>
      </c>
      <c r="F23" s="23" t="str">
        <f t="shared" si="3"/>
        <v/>
      </c>
    </row>
    <row r="24" spans="1:6" ht="15.75" thickBot="1" x14ac:dyDescent="0.3">
      <c r="A24" s="29" t="s">
        <v>18</v>
      </c>
      <c r="B24" s="31">
        <v>32.92</v>
      </c>
      <c r="C24" s="30">
        <v>4</v>
      </c>
      <c r="D24" s="16"/>
      <c r="E24" s="34">
        <f t="shared" si="2"/>
        <v>0</v>
      </c>
      <c r="F24" s="23" t="str">
        <f t="shared" si="3"/>
        <v/>
      </c>
    </row>
    <row r="25" spans="1:6" ht="15.75" thickBot="1" x14ac:dyDescent="0.3">
      <c r="A25" s="29" t="s">
        <v>19</v>
      </c>
      <c r="B25" s="31">
        <v>11.01</v>
      </c>
      <c r="C25" s="30">
        <v>206</v>
      </c>
      <c r="D25" s="16"/>
      <c r="E25" s="34">
        <f t="shared" si="2"/>
        <v>0</v>
      </c>
      <c r="F25" s="23" t="str">
        <f t="shared" si="3"/>
        <v/>
      </c>
    </row>
    <row r="26" spans="1:6" ht="15.75" thickBot="1" x14ac:dyDescent="0.3">
      <c r="A26" s="29" t="s">
        <v>20</v>
      </c>
      <c r="B26" s="31">
        <v>50.08</v>
      </c>
      <c r="C26" s="30">
        <v>20</v>
      </c>
      <c r="D26" s="16"/>
      <c r="E26" s="34">
        <f t="shared" si="2"/>
        <v>0</v>
      </c>
      <c r="F26" s="23" t="str">
        <f t="shared" si="3"/>
        <v/>
      </c>
    </row>
    <row r="27" spans="1:6" ht="15.75" thickBot="1" x14ac:dyDescent="0.3">
      <c r="A27" s="29" t="s">
        <v>21</v>
      </c>
      <c r="B27" s="31">
        <v>347.78</v>
      </c>
      <c r="C27" s="30">
        <v>2</v>
      </c>
      <c r="D27" s="16"/>
      <c r="E27" s="34">
        <f t="shared" si="2"/>
        <v>0</v>
      </c>
      <c r="F27" s="23" t="str">
        <f t="shared" si="3"/>
        <v/>
      </c>
    </row>
    <row r="28" spans="1:6" ht="15.75" thickBot="1" x14ac:dyDescent="0.3">
      <c r="A28" s="29" t="s">
        <v>22</v>
      </c>
      <c r="B28" s="31">
        <v>579.64</v>
      </c>
      <c r="C28" s="30">
        <v>2</v>
      </c>
      <c r="D28" s="16"/>
      <c r="E28" s="34">
        <f t="shared" si="2"/>
        <v>0</v>
      </c>
      <c r="F28" s="23" t="str">
        <f t="shared" si="3"/>
        <v/>
      </c>
    </row>
    <row r="29" spans="1:6" ht="15.75" thickBot="1" x14ac:dyDescent="0.3">
      <c r="A29" s="29" t="s">
        <v>23</v>
      </c>
      <c r="B29" s="31">
        <v>23.19</v>
      </c>
      <c r="C29" s="30">
        <v>2</v>
      </c>
      <c r="D29" s="16"/>
      <c r="E29" s="34">
        <f t="shared" si="2"/>
        <v>0</v>
      </c>
      <c r="F29" s="23" t="str">
        <f t="shared" si="3"/>
        <v/>
      </c>
    </row>
    <row r="30" spans="1:6" ht="15.75" thickBot="1" x14ac:dyDescent="0.3">
      <c r="A30" s="29" t="s">
        <v>24</v>
      </c>
      <c r="B30" s="31">
        <v>11.59</v>
      </c>
      <c r="C30" s="30">
        <v>2</v>
      </c>
      <c r="D30" s="16"/>
      <c r="E30" s="34">
        <f t="shared" si="2"/>
        <v>0</v>
      </c>
      <c r="F30" s="23" t="str">
        <f t="shared" si="3"/>
        <v/>
      </c>
    </row>
    <row r="31" spans="1:6" ht="15.75" thickBot="1" x14ac:dyDescent="0.3">
      <c r="A31" s="29" t="s">
        <v>25</v>
      </c>
      <c r="B31" s="31">
        <v>11.59</v>
      </c>
      <c r="C31" s="30">
        <v>2</v>
      </c>
      <c r="D31" s="16"/>
      <c r="E31" s="34">
        <f t="shared" si="2"/>
        <v>0</v>
      </c>
      <c r="F31" s="23" t="str">
        <f t="shared" si="3"/>
        <v/>
      </c>
    </row>
    <row r="32" spans="1:6" ht="15.75" thickBot="1" x14ac:dyDescent="0.3">
      <c r="A32" s="29" t="s">
        <v>26</v>
      </c>
      <c r="B32" s="31">
        <v>347.78</v>
      </c>
      <c r="C32" s="30">
        <v>2</v>
      </c>
      <c r="D32" s="16"/>
      <c r="E32" s="34">
        <f t="shared" si="2"/>
        <v>0</v>
      </c>
      <c r="F32" s="23" t="str">
        <f t="shared" si="3"/>
        <v/>
      </c>
    </row>
    <row r="33" spans="1:10" ht="15.75" thickBot="1" x14ac:dyDescent="0.3">
      <c r="A33" s="49" t="s">
        <v>7</v>
      </c>
      <c r="B33" s="50"/>
      <c r="C33" s="50"/>
      <c r="D33" s="51"/>
      <c r="E33" s="35">
        <f>SUM(E18:E32)</f>
        <v>0</v>
      </c>
    </row>
    <row r="34" spans="1:10" ht="15.75" thickBot="1" x14ac:dyDescent="0.3">
      <c r="A34" s="49" t="s">
        <v>8</v>
      </c>
      <c r="B34" s="50"/>
      <c r="C34" s="50"/>
      <c r="D34" s="51"/>
      <c r="E34" s="36">
        <f>ROUND(E33*0.21,2)</f>
        <v>0</v>
      </c>
    </row>
    <row r="35" spans="1:10" ht="15.75" thickBot="1" x14ac:dyDescent="0.3">
      <c r="A35" s="49" t="s">
        <v>9</v>
      </c>
      <c r="B35" s="50"/>
      <c r="C35" s="50"/>
      <c r="D35" s="51"/>
      <c r="E35" s="33">
        <f>SUM(E33:E34)</f>
        <v>0</v>
      </c>
      <c r="F35" s="25"/>
    </row>
    <row r="37" spans="1:10" ht="15.75" thickBot="1" x14ac:dyDescent="0.3"/>
    <row r="38" spans="1:10" ht="15.75" thickBot="1" x14ac:dyDescent="0.3">
      <c r="A38" s="49" t="s">
        <v>7</v>
      </c>
      <c r="B38" s="50"/>
      <c r="C38" s="50"/>
      <c r="D38" s="51"/>
      <c r="E38" s="38">
        <f>E33+F11</f>
        <v>0</v>
      </c>
    </row>
    <row r="39" spans="1:10" ht="15.75" thickBot="1" x14ac:dyDescent="0.3">
      <c r="A39" s="49" t="s">
        <v>8</v>
      </c>
      <c r="B39" s="50"/>
      <c r="C39" s="50"/>
      <c r="D39" s="51"/>
      <c r="E39" s="36">
        <f>E34+F12</f>
        <v>0</v>
      </c>
    </row>
    <row r="40" spans="1:10" ht="15.75" thickBot="1" x14ac:dyDescent="0.3">
      <c r="A40" s="49" t="s">
        <v>9</v>
      </c>
      <c r="B40" s="50"/>
      <c r="C40" s="50"/>
      <c r="D40" s="51"/>
      <c r="E40" s="33">
        <f>E35+F13</f>
        <v>0</v>
      </c>
    </row>
    <row r="41" spans="1:10" x14ac:dyDescent="0.25">
      <c r="J41" s="25">
        <f>E33+F11</f>
        <v>0</v>
      </c>
    </row>
    <row r="43" spans="1:10" ht="60.75" customHeight="1" x14ac:dyDescent="0.25">
      <c r="A43" s="26" t="s">
        <v>42</v>
      </c>
      <c r="B43" s="27"/>
      <c r="C43" s="28"/>
      <c r="D43" s="28"/>
      <c r="E43" s="37" t="str">
        <f>+IF(E38='Estudi Costos'!B22,"CORRECTE","DIFERÈNCIES AMB ESTUDI COSTOS")</f>
        <v>CORRECTE</v>
      </c>
    </row>
  </sheetData>
  <sheetProtection password="8624" sheet="1" objects="1" scenarios="1"/>
  <mergeCells count="9">
    <mergeCell ref="A38:D38"/>
    <mergeCell ref="A39:D39"/>
    <mergeCell ref="A40:D40"/>
    <mergeCell ref="A11:E11"/>
    <mergeCell ref="A12:E12"/>
    <mergeCell ref="A13:E13"/>
    <mergeCell ref="A33:D33"/>
    <mergeCell ref="A34:D34"/>
    <mergeCell ref="A35:D3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"/>
  <sheetViews>
    <sheetView workbookViewId="0">
      <selection activeCell="A21" sqref="A21"/>
    </sheetView>
  </sheetViews>
  <sheetFormatPr defaultRowHeight="15" x14ac:dyDescent="0.25"/>
  <cols>
    <col min="1" max="1" width="58.85546875" customWidth="1"/>
    <col min="2" max="2" width="48" customWidth="1"/>
  </cols>
  <sheetData>
    <row r="1" spans="1:2" ht="15.75" thickBot="1" x14ac:dyDescent="0.3">
      <c r="A1" s="1" t="s">
        <v>27</v>
      </c>
      <c r="B1" s="2" t="s">
        <v>28</v>
      </c>
    </row>
    <row r="2" spans="1:2" ht="31.5" customHeight="1" thickBot="1" x14ac:dyDescent="0.3">
      <c r="A2" s="3" t="s">
        <v>29</v>
      </c>
      <c r="B2" s="4" t="s">
        <v>30</v>
      </c>
    </row>
    <row r="3" spans="1:2" ht="15.75" thickBot="1" x14ac:dyDescent="0.3">
      <c r="A3" s="3"/>
      <c r="B3" s="4" t="s">
        <v>30</v>
      </c>
    </row>
    <row r="4" spans="1:2" ht="15.75" thickBot="1" x14ac:dyDescent="0.3">
      <c r="A4" s="3"/>
      <c r="B4" s="4" t="s">
        <v>30</v>
      </c>
    </row>
    <row r="5" spans="1:2" ht="15.75" thickBot="1" x14ac:dyDescent="0.3">
      <c r="A5" s="3" t="s">
        <v>31</v>
      </c>
      <c r="B5" s="4" t="s">
        <v>30</v>
      </c>
    </row>
    <row r="6" spans="1:2" ht="15.75" thickBot="1" x14ac:dyDescent="0.3">
      <c r="A6" s="3" t="s">
        <v>32</v>
      </c>
      <c r="B6" s="4" t="s">
        <v>30</v>
      </c>
    </row>
    <row r="7" spans="1:2" ht="15.75" thickBot="1" x14ac:dyDescent="0.3">
      <c r="A7" s="3" t="s">
        <v>32</v>
      </c>
      <c r="B7" s="4" t="s">
        <v>30</v>
      </c>
    </row>
    <row r="8" spans="1:2" ht="15.75" thickBot="1" x14ac:dyDescent="0.3">
      <c r="A8" s="5" t="s">
        <v>33</v>
      </c>
      <c r="B8" s="4" t="s">
        <v>30</v>
      </c>
    </row>
    <row r="9" spans="1:2" ht="15.75" thickBot="1" x14ac:dyDescent="0.3">
      <c r="A9" s="5" t="s">
        <v>33</v>
      </c>
      <c r="B9" s="4" t="s">
        <v>30</v>
      </c>
    </row>
    <row r="10" spans="1:2" ht="15.75" thickBot="1" x14ac:dyDescent="0.3">
      <c r="A10" s="5"/>
      <c r="B10" s="4" t="s">
        <v>30</v>
      </c>
    </row>
    <row r="11" spans="1:2" ht="15.75" thickBot="1" x14ac:dyDescent="0.3">
      <c r="A11" s="5"/>
      <c r="B11" s="4" t="s">
        <v>30</v>
      </c>
    </row>
    <row r="12" spans="1:2" ht="15.75" thickBot="1" x14ac:dyDescent="0.3">
      <c r="A12" s="5"/>
      <c r="B12" s="4" t="s">
        <v>30</v>
      </c>
    </row>
    <row r="13" spans="1:2" x14ac:dyDescent="0.25">
      <c r="A13" s="53" t="s">
        <v>34</v>
      </c>
      <c r="B13" s="6" t="s">
        <v>35</v>
      </c>
    </row>
    <row r="14" spans="1:2" ht="15.75" thickBot="1" x14ac:dyDescent="0.3">
      <c r="A14" s="54"/>
      <c r="B14" s="14">
        <f>SUM(B2:B12)</f>
        <v>0</v>
      </c>
    </row>
    <row r="15" spans="1:2" ht="15.75" thickBot="1" x14ac:dyDescent="0.3">
      <c r="A15" s="7"/>
    </row>
    <row r="16" spans="1:2" ht="15.75" thickBot="1" x14ac:dyDescent="0.3">
      <c r="A16" s="8" t="s">
        <v>36</v>
      </c>
      <c r="B16" s="9" t="s">
        <v>28</v>
      </c>
    </row>
    <row r="17" spans="1:2" ht="15.75" thickBot="1" x14ac:dyDescent="0.3">
      <c r="A17" s="5" t="s">
        <v>37</v>
      </c>
      <c r="B17" s="4"/>
    </row>
    <row r="18" spans="1:2" ht="15.75" thickBot="1" x14ac:dyDescent="0.3">
      <c r="A18" s="5" t="s">
        <v>38</v>
      </c>
      <c r="B18" s="4"/>
    </row>
    <row r="19" spans="1:2" ht="15" customHeight="1" x14ac:dyDescent="0.25">
      <c r="A19" s="53" t="s">
        <v>34</v>
      </c>
      <c r="B19" s="6" t="s">
        <v>39</v>
      </c>
    </row>
    <row r="20" spans="1:2" ht="38.25" customHeight="1" thickBot="1" x14ac:dyDescent="0.3">
      <c r="A20" s="54"/>
      <c r="B20" s="14">
        <f>SUM(B17:B18)</f>
        <v>0</v>
      </c>
    </row>
    <row r="21" spans="1:2" ht="15.75" thickBot="1" x14ac:dyDescent="0.3">
      <c r="A21" s="10" t="s">
        <v>40</v>
      </c>
      <c r="B21" s="14"/>
    </row>
    <row r="22" spans="1:2" ht="75" customHeight="1" thickBot="1" x14ac:dyDescent="0.3">
      <c r="A22" s="11" t="s">
        <v>41</v>
      </c>
      <c r="B22" s="15">
        <f>+B14+B20+B21</f>
        <v>0</v>
      </c>
    </row>
    <row r="24" spans="1:2" x14ac:dyDescent="0.25">
      <c r="A24" s="12" t="s">
        <v>42</v>
      </c>
      <c r="B24" s="13" t="str">
        <f>+IF(B22=OFERTA!E38,"CORRECTE","DIFERÈNCIES AMB OFERTA")</f>
        <v>CORRECTE</v>
      </c>
    </row>
  </sheetData>
  <sheetProtection password="8624" sheet="1" objects="1" scenarios="1"/>
  <mergeCells count="2">
    <mergeCell ref="A13:A14"/>
    <mergeCell ref="A19:A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2</vt:i4>
      </vt:variant>
    </vt:vector>
  </HeadingPairs>
  <TitlesOfParts>
    <vt:vector size="2" baseType="lpstr">
      <vt:lpstr>OFERTA</vt:lpstr>
      <vt:lpstr>Estudi Costos</vt:lpstr>
    </vt:vector>
  </TitlesOfParts>
  <Company>IMI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Ajuntament de Barcelona</dc:creator>
  <cp:lastModifiedBy>Ajuntament de Barcelona</cp:lastModifiedBy>
  <dcterms:created xsi:type="dcterms:W3CDTF">2025-02-24T11:09:38Z</dcterms:created>
  <dcterms:modified xsi:type="dcterms:W3CDTF">2025-04-23T09:41:17Z</dcterms:modified>
</cp:coreProperties>
</file>